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66" i="1" l="1"/>
  <c r="H66" i="1"/>
  <c r="H67" i="1" s="1"/>
  <c r="G66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F64" i="1"/>
  <c r="G64" i="1"/>
  <c r="G67" i="1" s="1"/>
  <c r="H64" i="1"/>
  <c r="I64" i="1" l="1"/>
  <c r="J64" i="1" s="1"/>
  <c r="J67" i="1" s="1"/>
  <c r="F67" i="1"/>
  <c r="I67" i="1" s="1"/>
  <c r="I66" i="1"/>
</calcChain>
</file>

<file path=xl/sharedStrings.xml><?xml version="1.0" encoding="utf-8"?>
<sst xmlns="http://schemas.openxmlformats.org/spreadsheetml/2006/main" count="73" uniqueCount="24">
  <si>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</si>
  <si>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</si>
  <si>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</si>
  <si>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</si>
  <si>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</si>
  <si>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</si>
  <si>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</si>
  <si>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</si>
  <si>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</si>
  <si>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</si>
  <si>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</si>
  <si>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</si>
  <si>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</si>
  <si>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</si>
  <si>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</si>
  <si>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</si>
  <si>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</si>
  <si>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Итого</t>
  </si>
  <si>
    <t>Итого на 1 га</t>
  </si>
  <si>
    <t>Всего на 1 га с учетом коэффициентов</t>
  </si>
  <si>
    <t>0</t>
  </si>
  <si>
    <t>Перечетная ведомость сохраненного жизнеспособного подроста основных лесных древесных пород (ель, сосна)</t>
  </si>
  <si>
    <t>ОГКУ «Макарьевское лесничество», 1-е Макарьевское участковое лесничество, кв.54, выд.24, участок (лесосека), год мероприятия – 2025, площадь 7,2 га</t>
  </si>
  <si>
    <t>Дата осмотра: 15.10.2023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</si>
</sst>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u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9.5"/>
      <color rgb="FF000000"/>
      <name val="Times New Roman"/>
      <family val="1"/>
      <charset val="204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0" fillId="0" borderId="0" xfId="0" applyNumberFormat="1"/>
    <xf numFmtId="0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7"/>
  <sheetViews>
    <sheetView tabSelected="1" zoomScaleNormal="100" workbookViewId="0">
      <selection activeCell="B6" sqref="B6:J6"/>
    </sheetView>
  </sheetViews>
  <sheetFormatPr defaultRowHeight="15" x14ac:dyDescent="0.25"/>
  <cols>
    <col min="10" max="10" width="13.140625" style="9" bestFit="1" customWidth="1"/>
  </cols>
  <sheetData>
    <row r="2" spans="2:10" ht="34.5" customHeight="1" x14ac:dyDescent="0.25">
      <c r="B2" s="22" t="s">
        <v>21</v>
      </c>
      <c r="C2" s="22"/>
      <c r="D2" s="22"/>
      <c r="E2" s="22"/>
      <c r="F2" s="22"/>
      <c r="G2" s="22"/>
      <c r="H2" s="22"/>
      <c r="I2" s="22"/>
      <c r="J2" s="22"/>
    </row>
    <row r="3" spans="2:10" ht="15.75" x14ac:dyDescent="0.25">
      <c r="B3" s="1"/>
    </row>
    <row r="4" spans="2:10" ht="48" customHeight="1" x14ac:dyDescent="0.25">
      <c r="B4" s="22" t="s">
        <v>22</v>
      </c>
      <c r="C4" s="22"/>
      <c r="D4" s="22"/>
      <c r="E4" s="22"/>
      <c r="F4" s="22"/>
      <c r="G4" s="22"/>
      <c r="H4" s="22"/>
      <c r="I4" s="22"/>
      <c r="J4" s="22"/>
    </row>
    <row r="5" spans="2:10" x14ac:dyDescent="0.25">
      <c r="B5" s="2"/>
    </row>
    <row r="6" spans="2:10" ht="15.75" x14ac:dyDescent="0.25">
      <c r="B6" s="21" t="s">
        <v>23</v>
      </c>
      <c r="C6" s="21"/>
      <c r="D6" s="21"/>
      <c r="E6" s="21"/>
      <c r="F6" s="21"/>
      <c r="G6" s="21"/>
      <c r="H6" s="21"/>
      <c r="I6" s="21"/>
      <c r="J6" s="21"/>
    </row>
    <row r="7" spans="2:10" x14ac:dyDescent="0.25">
      <c r="B7" s="3"/>
    </row>
    <row r="8" spans="2:10" ht="15.75" customHeight="1" x14ac:dyDescent="0.25">
      <c r="B8" s="30" t="s">
        <v>0</v>
      </c>
      <c r="C8" s="30" t="s">
        <v>1</v>
      </c>
      <c r="D8" s="31" t="s">
        <v>2</v>
      </c>
      <c r="E8" s="32"/>
      <c r="F8" s="23" t="s">
        <v>3</v>
      </c>
      <c r="G8" s="24"/>
      <c r="H8" s="24"/>
      <c r="I8" s="25"/>
      <c r="J8" s="28" t="s">
        <v>6</v>
      </c>
    </row>
    <row r="9" spans="2:10" ht="15.75" customHeight="1" x14ac:dyDescent="0.25">
      <c r="B9" s="17"/>
      <c r="C9" s="17"/>
      <c r="D9" s="33"/>
      <c r="E9" s="34"/>
      <c r="F9" s="23" t="s">
        <v>4</v>
      </c>
      <c r="G9" s="24"/>
      <c r="H9" s="24"/>
      <c r="I9" s="25"/>
      <c r="J9" s="29"/>
    </row>
    <row r="10" spans="2:10" ht="15.75" customHeight="1" x14ac:dyDescent="0.25">
      <c r="B10" s="17"/>
      <c r="C10" s="17"/>
      <c r="D10" s="35"/>
      <c r="E10" s="36"/>
      <c r="F10" s="23" t="s">
        <v>5</v>
      </c>
      <c r="G10" s="24"/>
      <c r="H10" s="24"/>
      <c r="I10" s="25"/>
      <c r="J10" s="29"/>
    </row>
    <row r="11" spans="2:10" ht="31.5" customHeight="1" x14ac:dyDescent="0.25">
      <c r="B11" s="17"/>
      <c r="C11" s="17"/>
      <c r="D11" s="30" t="s">
        <v>7</v>
      </c>
      <c r="E11" s="5" t="s">
        <v>8</v>
      </c>
      <c r="F11" s="5" t="s">
        <v>10</v>
      </c>
      <c r="G11" s="5" t="s">
        <v>12</v>
      </c>
      <c r="H11" s="5" t="s">
        <v>14</v>
      </c>
      <c r="I11" s="30" t="s">
        <v>16</v>
      </c>
      <c r="J11" s="29"/>
    </row>
    <row r="12" spans="2:10" ht="31.5" x14ac:dyDescent="0.25">
      <c r="B12" s="17"/>
      <c r="C12" s="17"/>
      <c r="D12" s="17"/>
      <c r="E12" s="6" t="s">
        <v>9</v>
      </c>
      <c r="F12" s="5" t="s">
        <v>11</v>
      </c>
      <c r="G12" s="5" t="s">
        <v>13</v>
      </c>
      <c r="H12" s="5" t="s">
        <v>15</v>
      </c>
      <c r="I12" s="17"/>
      <c r="J12" s="29"/>
    </row>
    <row r="13" spans="2:10" ht="15.75" x14ac:dyDescent="0.25">
      <c r="B13" s="17"/>
      <c r="C13" s="17"/>
      <c r="D13" s="17"/>
      <c r="E13" s="13"/>
      <c r="F13" s="14">
        <v>0.5</v>
      </c>
      <c r="G13" s="14">
        <v>0.8</v>
      </c>
      <c r="H13" s="14">
        <v>1</v>
      </c>
      <c r="I13" s="17"/>
      <c r="J13" s="29"/>
    </row>
    <row r="14" spans="2:10" ht="15.75" x14ac:dyDescent="0.25">
      <c r="B14" s="12">
        <v>1</v>
      </c>
      <c r="C14" s="12">
        <v>1</v>
      </c>
      <c r="D14" s="12">
        <v>10</v>
      </c>
      <c r="E14" s="12">
        <v>1.79</v>
      </c>
      <c r="F14" s="15">
        <v>0</v>
      </c>
      <c r="G14" s="15">
        <v>0</v>
      </c>
      <c r="H14" s="15">
        <v>0</v>
      </c>
      <c r="I14" s="12">
        <f t="shared" ref="I14:I33" si="0">SUM(F14:H14)</f>
        <v>0</v>
      </c>
      <c r="J14" s="16" t="s">
        <v>20</v>
      </c>
    </row>
    <row r="15" spans="2:10" ht="15.75" x14ac:dyDescent="0.25">
      <c r="B15" s="12"/>
      <c r="C15" s="12">
        <v>2</v>
      </c>
      <c r="D15" s="12">
        <v>10</v>
      </c>
      <c r="E15" s="12">
        <v>1.79</v>
      </c>
      <c r="F15" s="15">
        <v>0</v>
      </c>
      <c r="G15" s="15">
        <v>0</v>
      </c>
      <c r="H15" s="15">
        <v>0</v>
      </c>
      <c r="I15" s="12">
        <f t="shared" si="0"/>
        <v>0</v>
      </c>
      <c r="J15" s="16" t="s">
        <v>20</v>
      </c>
    </row>
    <row r="16" spans="2:10" ht="15.75" x14ac:dyDescent="0.25">
      <c r="B16" s="12"/>
      <c r="C16" s="12">
        <v>3</v>
      </c>
      <c r="D16" s="12">
        <v>10</v>
      </c>
      <c r="E16" s="12">
        <v>1.79</v>
      </c>
      <c r="F16" s="15">
        <v>0</v>
      </c>
      <c r="G16" s="15">
        <v>0</v>
      </c>
      <c r="H16" s="15">
        <v>0</v>
      </c>
      <c r="I16" s="12">
        <f t="shared" si="0"/>
        <v>0</v>
      </c>
      <c r="J16" s="16" t="s">
        <v>20</v>
      </c>
    </row>
    <row r="17" spans="2:10" ht="15.75" x14ac:dyDescent="0.25">
      <c r="B17" s="12"/>
      <c r="C17" s="12">
        <v>4</v>
      </c>
      <c r="D17" s="12">
        <v>10</v>
      </c>
      <c r="E17" s="12">
        <v>1.79</v>
      </c>
      <c r="F17" s="15">
        <v>0</v>
      </c>
      <c r="G17" s="15">
        <v>0</v>
      </c>
      <c r="H17" s="15">
        <v>0</v>
      </c>
      <c r="I17" s="12">
        <f t="shared" si="0"/>
        <v>0</v>
      </c>
      <c r="J17" s="16" t="s">
        <v>20</v>
      </c>
    </row>
    <row r="18" spans="2:10" ht="15.75" x14ac:dyDescent="0.25">
      <c r="B18" s="12"/>
      <c r="C18" s="12">
        <v>5</v>
      </c>
      <c r="D18" s="12">
        <v>10</v>
      </c>
      <c r="E18" s="12">
        <v>1.79</v>
      </c>
      <c r="F18" s="15">
        <v>0</v>
      </c>
      <c r="G18" s="15">
        <v>0</v>
      </c>
      <c r="H18" s="15">
        <v>0</v>
      </c>
      <c r="I18" s="12">
        <f t="shared" si="0"/>
        <v>0</v>
      </c>
      <c r="J18" s="16" t="s">
        <v>20</v>
      </c>
    </row>
    <row r="19" spans="2:10" ht="15.75" x14ac:dyDescent="0.25">
      <c r="B19" s="12"/>
      <c r="C19" s="12">
        <v>6</v>
      </c>
      <c r="D19" s="12">
        <v>10</v>
      </c>
      <c r="E19" s="12">
        <v>1.79</v>
      </c>
      <c r="F19" s="15">
        <v>0</v>
      </c>
      <c r="G19" s="15">
        <v>0</v>
      </c>
      <c r="H19" s="15">
        <v>0</v>
      </c>
      <c r="I19" s="12">
        <f t="shared" si="0"/>
        <v>0</v>
      </c>
      <c r="J19" s="16" t="s">
        <v>20</v>
      </c>
    </row>
    <row r="20" spans="2:10" ht="15.75" x14ac:dyDescent="0.25">
      <c r="B20" s="12"/>
      <c r="C20" s="12">
        <v>7</v>
      </c>
      <c r="D20" s="12">
        <v>10</v>
      </c>
      <c r="E20" s="12">
        <v>1.79</v>
      </c>
      <c r="F20" s="15">
        <v>0</v>
      </c>
      <c r="G20" s="15">
        <v>0</v>
      </c>
      <c r="H20" s="15">
        <v>0</v>
      </c>
      <c r="I20" s="12">
        <f t="shared" si="0"/>
        <v>0</v>
      </c>
      <c r="J20" s="16" t="s">
        <v>20</v>
      </c>
    </row>
    <row r="21" spans="2:10" ht="15.75" x14ac:dyDescent="0.25">
      <c r="B21" s="12"/>
      <c r="C21" s="12">
        <v>8</v>
      </c>
      <c r="D21" s="12">
        <v>10</v>
      </c>
      <c r="E21" s="12">
        <v>1.79</v>
      </c>
      <c r="F21" s="15">
        <v>0</v>
      </c>
      <c r="G21" s="15">
        <v>0</v>
      </c>
      <c r="H21" s="15">
        <v>0</v>
      </c>
      <c r="I21" s="12">
        <f t="shared" si="0"/>
        <v>0</v>
      </c>
      <c r="J21" s="16" t="s">
        <v>20</v>
      </c>
    </row>
    <row r="22" spans="2:10" ht="15.75" x14ac:dyDescent="0.25">
      <c r="B22" s="12"/>
      <c r="C22" s="12">
        <v>9</v>
      </c>
      <c r="D22" s="12">
        <v>10</v>
      </c>
      <c r="E22" s="12">
        <v>1.79</v>
      </c>
      <c r="F22" s="15">
        <v>0</v>
      </c>
      <c r="G22" s="15">
        <v>0</v>
      </c>
      <c r="H22" s="15">
        <v>0</v>
      </c>
      <c r="I22" s="12">
        <f t="shared" si="0"/>
        <v>0</v>
      </c>
      <c r="J22" s="16" t="s">
        <v>20</v>
      </c>
    </row>
    <row r="23" spans="2:10" ht="15.75" x14ac:dyDescent="0.25">
      <c r="B23" s="12"/>
      <c r="C23" s="12">
        <v>10</v>
      </c>
      <c r="D23" s="12">
        <v>10</v>
      </c>
      <c r="E23" s="12">
        <v>1.79</v>
      </c>
      <c r="F23" s="15">
        <v>0</v>
      </c>
      <c r="G23" s="15">
        <v>0</v>
      </c>
      <c r="H23" s="15">
        <v>0</v>
      </c>
      <c r="I23" s="12">
        <f t="shared" si="0"/>
        <v>0</v>
      </c>
      <c r="J23" s="16" t="s">
        <v>20</v>
      </c>
    </row>
    <row r="24" spans="2:10" ht="15.75" x14ac:dyDescent="0.25">
      <c r="B24" s="12"/>
      <c r="C24" s="12">
        <v>11</v>
      </c>
      <c r="D24" s="12">
        <v>10</v>
      </c>
      <c r="E24" s="12">
        <v>1.79</v>
      </c>
      <c r="F24" s="15">
        <v>0</v>
      </c>
      <c r="G24" s="15">
        <v>0</v>
      </c>
      <c r="H24" s="15">
        <v>0</v>
      </c>
      <c r="I24" s="12">
        <f t="shared" si="0"/>
        <v>0</v>
      </c>
      <c r="J24" s="16" t="s">
        <v>20</v>
      </c>
    </row>
    <row r="25" spans="2:10" ht="15.75" x14ac:dyDescent="0.25">
      <c r="B25" s="12"/>
      <c r="C25" s="12">
        <v>12</v>
      </c>
      <c r="D25" s="12">
        <v>10</v>
      </c>
      <c r="E25" s="12">
        <v>1.79</v>
      </c>
      <c r="F25" s="15">
        <v>0</v>
      </c>
      <c r="G25" s="15">
        <v>0</v>
      </c>
      <c r="H25" s="15">
        <v>0</v>
      </c>
      <c r="I25" s="12">
        <f t="shared" si="0"/>
        <v>0</v>
      </c>
      <c r="J25" s="16" t="s">
        <v>20</v>
      </c>
    </row>
    <row r="26" spans="2:10" ht="15.75" x14ac:dyDescent="0.25">
      <c r="B26" s="12"/>
      <c r="C26" s="12">
        <v>13</v>
      </c>
      <c r="D26" s="12">
        <v>10</v>
      </c>
      <c r="E26" s="12">
        <v>1.79</v>
      </c>
      <c r="F26" s="15">
        <v>0</v>
      </c>
      <c r="G26" s="15">
        <v>0</v>
      </c>
      <c r="H26" s="15">
        <v>0</v>
      </c>
      <c r="I26" s="12">
        <f t="shared" si="0"/>
        <v>0</v>
      </c>
      <c r="J26" s="16" t="s">
        <v>20</v>
      </c>
    </row>
    <row r="27" spans="2:10" ht="15.75" x14ac:dyDescent="0.25">
      <c r="B27" s="12"/>
      <c r="C27" s="12">
        <v>14</v>
      </c>
      <c r="D27" s="12">
        <v>10</v>
      </c>
      <c r="E27" s="12">
        <v>1.79</v>
      </c>
      <c r="F27" s="15">
        <v>0</v>
      </c>
      <c r="G27" s="15">
        <v>0</v>
      </c>
      <c r="H27" s="15">
        <v>0</v>
      </c>
      <c r="I27" s="12">
        <f t="shared" si="0"/>
        <v>0</v>
      </c>
      <c r="J27" s="16" t="s">
        <v>20</v>
      </c>
    </row>
    <row r="28" spans="2:10" ht="15.75" x14ac:dyDescent="0.25">
      <c r="B28" s="12"/>
      <c r="C28" s="12">
        <v>15</v>
      </c>
      <c r="D28" s="12">
        <v>10</v>
      </c>
      <c r="E28" s="12">
        <v>1.79</v>
      </c>
      <c r="F28" s="15">
        <v>0</v>
      </c>
      <c r="G28" s="15">
        <v>0</v>
      </c>
      <c r="H28" s="15">
        <v>0</v>
      </c>
      <c r="I28" s="12">
        <f t="shared" si="0"/>
        <v>0</v>
      </c>
      <c r="J28" s="16" t="s">
        <v>20</v>
      </c>
    </row>
    <row r="29" spans="2:10" ht="15.75" x14ac:dyDescent="0.25">
      <c r="B29" s="12"/>
      <c r="C29" s="12">
        <v>16</v>
      </c>
      <c r="D29" s="12">
        <v>10</v>
      </c>
      <c r="E29" s="12">
        <v>1.79</v>
      </c>
      <c r="F29" s="15">
        <v>0</v>
      </c>
      <c r="G29" s="15">
        <v>0</v>
      </c>
      <c r="H29" s="15">
        <v>0</v>
      </c>
      <c r="I29" s="12">
        <f t="shared" si="0"/>
        <v>0</v>
      </c>
      <c r="J29" s="16" t="s">
        <v>20</v>
      </c>
    </row>
    <row r="30" spans="2:10" ht="15.75" x14ac:dyDescent="0.25">
      <c r="B30" s="12"/>
      <c r="C30" s="12">
        <v>17</v>
      </c>
      <c r="D30" s="12">
        <v>10</v>
      </c>
      <c r="E30" s="12">
        <v>1.79</v>
      </c>
      <c r="F30" s="15">
        <v>0</v>
      </c>
      <c r="G30" s="15">
        <v>0</v>
      </c>
      <c r="H30" s="15">
        <v>0</v>
      </c>
      <c r="I30" s="12">
        <f t="shared" si="0"/>
        <v>0</v>
      </c>
      <c r="J30" s="16" t="s">
        <v>20</v>
      </c>
    </row>
    <row r="31" spans="2:10" ht="15.75" x14ac:dyDescent="0.25">
      <c r="B31" s="12"/>
      <c r="C31" s="12">
        <v>18</v>
      </c>
      <c r="D31" s="12">
        <v>10</v>
      </c>
      <c r="E31" s="12">
        <v>1.79</v>
      </c>
      <c r="F31" s="15">
        <v>0</v>
      </c>
      <c r="G31" s="15">
        <v>0</v>
      </c>
      <c r="H31" s="15">
        <v>0</v>
      </c>
      <c r="I31" s="12">
        <f t="shared" si="0"/>
        <v>0</v>
      </c>
      <c r="J31" s="16" t="s">
        <v>20</v>
      </c>
    </row>
    <row r="32" spans="2:10" ht="15.75" x14ac:dyDescent="0.25">
      <c r="B32" s="12"/>
      <c r="C32" s="12">
        <v>19</v>
      </c>
      <c r="D32" s="12">
        <v>10</v>
      </c>
      <c r="E32" s="12">
        <v>1.79</v>
      </c>
      <c r="F32" s="15">
        <v>0</v>
      </c>
      <c r="G32" s="15">
        <v>0</v>
      </c>
      <c r="H32" s="15">
        <v>0</v>
      </c>
      <c r="I32" s="12">
        <f t="shared" si="0"/>
        <v>0</v>
      </c>
      <c r="J32" s="16" t="s">
        <v>20</v>
      </c>
    </row>
    <row r="33" spans="2:10" ht="15.75" x14ac:dyDescent="0.25">
      <c r="B33" s="12"/>
      <c r="C33" s="12">
        <v>20</v>
      </c>
      <c r="D33" s="12">
        <v>10</v>
      </c>
      <c r="E33" s="12">
        <v>1.79</v>
      </c>
      <c r="F33" s="15">
        <v>0</v>
      </c>
      <c r="G33" s="15">
        <v>0</v>
      </c>
      <c r="H33" s="15">
        <v>0</v>
      </c>
      <c r="I33" s="12">
        <f t="shared" si="0"/>
        <v>0</v>
      </c>
      <c r="J33" s="16" t="s">
        <v>20</v>
      </c>
    </row>
    <row r="34" spans="2:10" ht="15.75" x14ac:dyDescent="0.25">
      <c r="B34" s="12"/>
      <c r="C34" s="12">
        <v>21</v>
      </c>
      <c r="D34" s="12">
        <v>10</v>
      </c>
      <c r="E34" s="12">
        <v>1.79</v>
      </c>
      <c r="F34" s="15">
        <v>0</v>
      </c>
      <c r="G34" s="15">
        <v>0</v>
      </c>
      <c r="H34" s="15">
        <v>0</v>
      </c>
      <c r="I34" s="12">
        <f>SUM(F34:H34)</f>
        <v>0</v>
      </c>
      <c r="J34" s="16" t="s">
        <v>20</v>
      </c>
    </row>
    <row r="35" spans="2:10" ht="15.75" x14ac:dyDescent="0.25">
      <c r="B35" s="12"/>
      <c r="C35" s="12">
        <v>22</v>
      </c>
      <c r="D35" s="12">
        <v>10</v>
      </c>
      <c r="E35" s="12">
        <v>1.79</v>
      </c>
      <c r="F35" s="15">
        <v>0</v>
      </c>
      <c r="G35" s="15">
        <v>0</v>
      </c>
      <c r="H35" s="15">
        <v>0</v>
      </c>
      <c r="I35" s="12">
        <f t="shared" ref="I35:I63" si="1">SUM(F35:H35)</f>
        <v>0</v>
      </c>
      <c r="J35" s="16" t="s">
        <v>20</v>
      </c>
    </row>
    <row r="36" spans="2:10" ht="15.75" x14ac:dyDescent="0.25">
      <c r="B36" s="12"/>
      <c r="C36" s="12">
        <v>23</v>
      </c>
      <c r="D36" s="12">
        <v>10</v>
      </c>
      <c r="E36" s="12">
        <v>1.79</v>
      </c>
      <c r="F36" s="15">
        <v>0</v>
      </c>
      <c r="G36" s="15">
        <v>0</v>
      </c>
      <c r="H36" s="15">
        <v>0</v>
      </c>
      <c r="I36" s="12">
        <f t="shared" si="1"/>
        <v>0</v>
      </c>
      <c r="J36" s="16" t="s">
        <v>20</v>
      </c>
    </row>
    <row r="37" spans="2:10" ht="15.75" x14ac:dyDescent="0.25">
      <c r="B37" s="12"/>
      <c r="C37" s="12">
        <v>24</v>
      </c>
      <c r="D37" s="12">
        <v>10</v>
      </c>
      <c r="E37" s="12">
        <v>1.79</v>
      </c>
      <c r="F37" s="15">
        <v>0</v>
      </c>
      <c r="G37" s="15">
        <v>0</v>
      </c>
      <c r="H37" s="15">
        <v>0</v>
      </c>
      <c r="I37" s="12">
        <f t="shared" si="1"/>
        <v>0</v>
      </c>
      <c r="J37" s="16" t="s">
        <v>20</v>
      </c>
    </row>
    <row r="38" spans="2:10" ht="15.75" x14ac:dyDescent="0.25">
      <c r="B38" s="12"/>
      <c r="C38" s="12">
        <v>25</v>
      </c>
      <c r="D38" s="12">
        <v>10</v>
      </c>
      <c r="E38" s="12">
        <v>1.79</v>
      </c>
      <c r="F38" s="15">
        <v>0</v>
      </c>
      <c r="G38" s="15">
        <v>0</v>
      </c>
      <c r="H38" s="15">
        <v>0</v>
      </c>
      <c r="I38" s="12">
        <f t="shared" si="1"/>
        <v>0</v>
      </c>
      <c r="J38" s="16" t="s">
        <v>20</v>
      </c>
    </row>
    <row r="39" spans="2:10" ht="15.75" x14ac:dyDescent="0.25">
      <c r="B39" s="12"/>
      <c r="C39" s="12">
        <v>26</v>
      </c>
      <c r="D39" s="12">
        <v>10</v>
      </c>
      <c r="E39" s="12">
        <v>1.79</v>
      </c>
      <c r="F39" s="15">
        <v>0</v>
      </c>
      <c r="G39" s="15">
        <v>0</v>
      </c>
      <c r="H39" s="15">
        <v>0</v>
      </c>
      <c r="I39" s="12">
        <f t="shared" si="1"/>
        <v>0</v>
      </c>
      <c r="J39" s="16" t="s">
        <v>20</v>
      </c>
    </row>
    <row r="40" spans="2:10" ht="15.75" x14ac:dyDescent="0.25">
      <c r="B40" s="12"/>
      <c r="C40" s="12">
        <v>27</v>
      </c>
      <c r="D40" s="12">
        <v>10</v>
      </c>
      <c r="E40" s="12">
        <v>1.79</v>
      </c>
      <c r="F40" s="15">
        <v>0</v>
      </c>
      <c r="G40" s="15">
        <v>0</v>
      </c>
      <c r="H40" s="15">
        <v>0</v>
      </c>
      <c r="I40" s="12">
        <f t="shared" si="1"/>
        <v>0</v>
      </c>
      <c r="J40" s="16" t="s">
        <v>20</v>
      </c>
    </row>
    <row r="41" spans="2:10" ht="15.75" x14ac:dyDescent="0.25">
      <c r="B41" s="12"/>
      <c r="C41" s="12">
        <v>28</v>
      </c>
      <c r="D41" s="12">
        <v>10</v>
      </c>
      <c r="E41" s="12">
        <v>1.79</v>
      </c>
      <c r="F41" s="15">
        <v>0</v>
      </c>
      <c r="G41" s="15">
        <v>0</v>
      </c>
      <c r="H41" s="15">
        <v>0</v>
      </c>
      <c r="I41" s="12">
        <f t="shared" si="1"/>
        <v>0</v>
      </c>
      <c r="J41" s="16" t="s">
        <v>20</v>
      </c>
    </row>
    <row r="42" spans="2:10" ht="15.75" x14ac:dyDescent="0.25">
      <c r="B42" s="12"/>
      <c r="C42" s="12">
        <v>29</v>
      </c>
      <c r="D42" s="12">
        <v>10</v>
      </c>
      <c r="E42" s="12">
        <v>1.79</v>
      </c>
      <c r="F42" s="15">
        <v>0</v>
      </c>
      <c r="G42" s="15">
        <v>0</v>
      </c>
      <c r="H42" s="15">
        <v>0</v>
      </c>
      <c r="I42" s="12">
        <f t="shared" si="1"/>
        <v>0</v>
      </c>
      <c r="J42" s="16" t="s">
        <v>20</v>
      </c>
    </row>
    <row r="43" spans="2:10" ht="15.75" x14ac:dyDescent="0.25">
      <c r="B43" s="12"/>
      <c r="C43" s="12">
        <v>30</v>
      </c>
      <c r="D43" s="12">
        <v>10</v>
      </c>
      <c r="E43" s="12">
        <v>1.79</v>
      </c>
      <c r="F43" s="15">
        <v>0</v>
      </c>
      <c r="G43" s="15">
        <v>0</v>
      </c>
      <c r="H43" s="15">
        <v>0</v>
      </c>
      <c r="I43" s="12">
        <f t="shared" si="1"/>
        <v>0</v>
      </c>
      <c r="J43" s="16" t="s">
        <v>20</v>
      </c>
    </row>
    <row r="44" spans="2:10" ht="15.75" x14ac:dyDescent="0.25">
      <c r="B44" s="12"/>
      <c r="C44" s="12">
        <v>31</v>
      </c>
      <c r="D44" s="12">
        <v>10</v>
      </c>
      <c r="E44" s="12">
        <v>1.79</v>
      </c>
      <c r="F44" s="15">
        <v>0</v>
      </c>
      <c r="G44" s="15">
        <v>0</v>
      </c>
      <c r="H44" s="15">
        <v>0</v>
      </c>
      <c r="I44" s="12">
        <f t="shared" si="1"/>
        <v>0</v>
      </c>
      <c r="J44" s="16" t="s">
        <v>20</v>
      </c>
    </row>
    <row r="45" spans="2:10" ht="15.75" x14ac:dyDescent="0.25">
      <c r="B45" s="12"/>
      <c r="C45" s="12">
        <v>32</v>
      </c>
      <c r="D45" s="12">
        <v>10</v>
      </c>
      <c r="E45" s="12">
        <v>1.79</v>
      </c>
      <c r="F45" s="15">
        <v>0</v>
      </c>
      <c r="G45" s="15">
        <v>0</v>
      </c>
      <c r="H45" s="15">
        <v>0</v>
      </c>
      <c r="I45" s="12">
        <f t="shared" si="1"/>
        <v>0</v>
      </c>
      <c r="J45" s="16" t="s">
        <v>20</v>
      </c>
    </row>
    <row r="46" spans="2:10" ht="15.75" x14ac:dyDescent="0.25">
      <c r="B46" s="12"/>
      <c r="C46" s="12">
        <v>33</v>
      </c>
      <c r="D46" s="12">
        <v>10</v>
      </c>
      <c r="E46" s="12">
        <v>1.79</v>
      </c>
      <c r="F46" s="15">
        <v>0</v>
      </c>
      <c r="G46" s="15">
        <v>0</v>
      </c>
      <c r="H46" s="15">
        <v>0</v>
      </c>
      <c r="I46" s="12">
        <f t="shared" si="1"/>
        <v>0</v>
      </c>
      <c r="J46" s="16" t="s">
        <v>20</v>
      </c>
    </row>
    <row r="47" spans="2:10" ht="15.75" x14ac:dyDescent="0.25">
      <c r="B47" s="12"/>
      <c r="C47" s="12">
        <v>34</v>
      </c>
      <c r="D47" s="12">
        <v>10</v>
      </c>
      <c r="E47" s="12">
        <v>1.79</v>
      </c>
      <c r="F47" s="15">
        <v>0</v>
      </c>
      <c r="G47" s="15">
        <v>0</v>
      </c>
      <c r="H47" s="15">
        <v>0</v>
      </c>
      <c r="I47" s="12">
        <f t="shared" si="1"/>
        <v>0</v>
      </c>
      <c r="J47" s="16" t="s">
        <v>20</v>
      </c>
    </row>
    <row r="48" spans="2:10" ht="15.75" x14ac:dyDescent="0.25">
      <c r="B48" s="12"/>
      <c r="C48" s="12">
        <v>35</v>
      </c>
      <c r="D48" s="12">
        <v>10</v>
      </c>
      <c r="E48" s="12">
        <v>1.79</v>
      </c>
      <c r="F48" s="15">
        <v>0</v>
      </c>
      <c r="G48" s="15">
        <v>0</v>
      </c>
      <c r="H48" s="15">
        <v>0</v>
      </c>
      <c r="I48" s="12">
        <f t="shared" si="1"/>
        <v>0</v>
      </c>
      <c r="J48" s="16" t="s">
        <v>20</v>
      </c>
    </row>
    <row r="49" spans="2:10" ht="15.75" x14ac:dyDescent="0.25">
      <c r="B49" s="12"/>
      <c r="C49" s="12">
        <v>36</v>
      </c>
      <c r="D49" s="12">
        <v>10</v>
      </c>
      <c r="E49" s="12">
        <v>1.79</v>
      </c>
      <c r="F49" s="15">
        <v>0</v>
      </c>
      <c r="G49" s="15">
        <v>0</v>
      </c>
      <c r="H49" s="15">
        <v>0</v>
      </c>
      <c r="I49" s="12">
        <f t="shared" si="1"/>
        <v>0</v>
      </c>
      <c r="J49" s="16" t="s">
        <v>20</v>
      </c>
    </row>
    <row r="50" spans="2:10" ht="15.75" x14ac:dyDescent="0.25">
      <c r="B50" s="12"/>
      <c r="C50" s="12">
        <v>37</v>
      </c>
      <c r="D50" s="12">
        <v>10</v>
      </c>
      <c r="E50" s="12">
        <v>1.79</v>
      </c>
      <c r="F50" s="15">
        <v>0</v>
      </c>
      <c r="G50" s="15">
        <v>0</v>
      </c>
      <c r="H50" s="15">
        <v>0</v>
      </c>
      <c r="I50" s="12">
        <f t="shared" si="1"/>
        <v>0</v>
      </c>
      <c r="J50" s="16" t="s">
        <v>20</v>
      </c>
    </row>
    <row r="51" spans="2:10" ht="15.75" x14ac:dyDescent="0.25">
      <c r="B51" s="12"/>
      <c r="C51" s="12">
        <v>38</v>
      </c>
      <c r="D51" s="12">
        <v>10</v>
      </c>
      <c r="E51" s="12">
        <v>1.79</v>
      </c>
      <c r="F51" s="15">
        <v>0</v>
      </c>
      <c r="G51" s="15">
        <v>0</v>
      </c>
      <c r="H51" s="15">
        <v>0</v>
      </c>
      <c r="I51" s="12">
        <f t="shared" si="1"/>
        <v>0</v>
      </c>
      <c r="J51" s="16" t="s">
        <v>20</v>
      </c>
    </row>
    <row r="52" spans="2:10" ht="15.75" x14ac:dyDescent="0.25">
      <c r="B52" s="12"/>
      <c r="C52" s="12">
        <v>39</v>
      </c>
      <c r="D52" s="12">
        <v>10</v>
      </c>
      <c r="E52" s="12">
        <v>1.79</v>
      </c>
      <c r="F52" s="15">
        <v>0</v>
      </c>
      <c r="G52" s="15">
        <v>0</v>
      </c>
      <c r="H52" s="15">
        <v>0</v>
      </c>
      <c r="I52" s="12">
        <f t="shared" si="1"/>
        <v>0</v>
      </c>
      <c r="J52" s="16" t="s">
        <v>20</v>
      </c>
    </row>
    <row r="53" spans="2:10" ht="15.75" x14ac:dyDescent="0.25">
      <c r="B53" s="12"/>
      <c r="C53" s="12">
        <v>40</v>
      </c>
      <c r="D53" s="12">
        <v>10</v>
      </c>
      <c r="E53" s="12">
        <v>1.79</v>
      </c>
      <c r="F53" s="15">
        <v>0</v>
      </c>
      <c r="G53" s="15">
        <v>0</v>
      </c>
      <c r="H53" s="15">
        <v>0</v>
      </c>
      <c r="I53" s="12">
        <f t="shared" si="1"/>
        <v>0</v>
      </c>
      <c r="J53" s="16" t="s">
        <v>20</v>
      </c>
    </row>
    <row r="54" spans="2:10" ht="15.75" x14ac:dyDescent="0.25">
      <c r="B54" s="12"/>
      <c r="C54" s="12">
        <v>41</v>
      </c>
      <c r="D54" s="12">
        <v>10</v>
      </c>
      <c r="E54" s="12">
        <v>1.79</v>
      </c>
      <c r="F54" s="15">
        <v>0</v>
      </c>
      <c r="G54" s="15">
        <v>0</v>
      </c>
      <c r="H54" s="15">
        <v>0</v>
      </c>
      <c r="I54" s="12">
        <f t="shared" si="1"/>
        <v>0</v>
      </c>
      <c r="J54" s="16" t="s">
        <v>20</v>
      </c>
    </row>
    <row r="55" spans="2:10" ht="15.75" x14ac:dyDescent="0.25">
      <c r="B55" s="12"/>
      <c r="C55" s="12">
        <v>42</v>
      </c>
      <c r="D55" s="12">
        <v>10</v>
      </c>
      <c r="E55" s="12">
        <v>1.79</v>
      </c>
      <c r="F55" s="15">
        <v>0</v>
      </c>
      <c r="G55" s="15">
        <v>0</v>
      </c>
      <c r="H55" s="15">
        <v>0</v>
      </c>
      <c r="I55" s="12">
        <f t="shared" si="1"/>
        <v>0</v>
      </c>
      <c r="J55" s="16" t="s">
        <v>20</v>
      </c>
    </row>
    <row r="56" spans="2:10" ht="15.75" x14ac:dyDescent="0.25">
      <c r="B56" s="12"/>
      <c r="C56" s="12">
        <v>43</v>
      </c>
      <c r="D56" s="12">
        <v>10</v>
      </c>
      <c r="E56" s="12">
        <v>1.79</v>
      </c>
      <c r="F56" s="15">
        <v>0</v>
      </c>
      <c r="G56" s="15">
        <v>0</v>
      </c>
      <c r="H56" s="15">
        <v>0</v>
      </c>
      <c r="I56" s="12">
        <f t="shared" si="1"/>
        <v>0</v>
      </c>
      <c r="J56" s="16" t="s">
        <v>20</v>
      </c>
    </row>
    <row r="57" spans="2:10" ht="15.75" x14ac:dyDescent="0.25">
      <c r="B57" s="12"/>
      <c r="C57" s="12">
        <v>44</v>
      </c>
      <c r="D57" s="12">
        <v>10</v>
      </c>
      <c r="E57" s="12">
        <v>1.79</v>
      </c>
      <c r="F57" s="15">
        <v>0</v>
      </c>
      <c r="G57" s="15">
        <v>0</v>
      </c>
      <c r="H57" s="15">
        <v>0</v>
      </c>
      <c r="I57" s="12">
        <f t="shared" si="1"/>
        <v>0</v>
      </c>
      <c r="J57" s="16" t="s">
        <v>20</v>
      </c>
    </row>
    <row r="58" spans="2:10" ht="15.75" x14ac:dyDescent="0.25">
      <c r="B58" s="12"/>
      <c r="C58" s="12">
        <v>45</v>
      </c>
      <c r="D58" s="12">
        <v>10</v>
      </c>
      <c r="E58" s="12">
        <v>1.79</v>
      </c>
      <c r="F58" s="15">
        <v>0</v>
      </c>
      <c r="G58" s="15">
        <v>0</v>
      </c>
      <c r="H58" s="15">
        <v>0</v>
      </c>
      <c r="I58" s="12">
        <f t="shared" si="1"/>
        <v>0</v>
      </c>
      <c r="J58" s="16" t="s">
        <v>20</v>
      </c>
    </row>
    <row r="59" spans="2:10" ht="15.75" x14ac:dyDescent="0.25">
      <c r="B59" s="12"/>
      <c r="C59" s="12">
        <v>46</v>
      </c>
      <c r="D59" s="12">
        <v>10</v>
      </c>
      <c r="E59" s="12">
        <v>1.79</v>
      </c>
      <c r="F59" s="15">
        <v>0</v>
      </c>
      <c r="G59" s="15">
        <v>0</v>
      </c>
      <c r="H59" s="15">
        <v>0</v>
      </c>
      <c r="I59" s="12">
        <f t="shared" si="1"/>
        <v>0</v>
      </c>
      <c r="J59" s="16" t="s">
        <v>20</v>
      </c>
    </row>
    <row r="60" spans="2:10" ht="15.75" x14ac:dyDescent="0.25">
      <c r="B60" s="12"/>
      <c r="C60" s="12">
        <v>47</v>
      </c>
      <c r="D60" s="12">
        <v>10</v>
      </c>
      <c r="E60" s="12">
        <v>1.79</v>
      </c>
      <c r="F60" s="15">
        <v>0</v>
      </c>
      <c r="G60" s="15">
        <v>0</v>
      </c>
      <c r="H60" s="15">
        <v>0</v>
      </c>
      <c r="I60" s="12">
        <f t="shared" si="1"/>
        <v>0</v>
      </c>
      <c r="J60" s="16" t="s">
        <v>20</v>
      </c>
    </row>
    <row r="61" spans="2:10" ht="15.75" x14ac:dyDescent="0.25">
      <c r="B61" s="12"/>
      <c r="C61" s="12">
        <v>48</v>
      </c>
      <c r="D61" s="12">
        <v>10</v>
      </c>
      <c r="E61" s="12">
        <v>1.79</v>
      </c>
      <c r="F61" s="15">
        <v>0</v>
      </c>
      <c r="G61" s="15">
        <v>0</v>
      </c>
      <c r="H61" s="15">
        <v>0</v>
      </c>
      <c r="I61" s="12">
        <f t="shared" si="1"/>
        <v>0</v>
      </c>
      <c r="J61" s="16" t="s">
        <v>20</v>
      </c>
    </row>
    <row r="62" spans="2:10" ht="15.75" x14ac:dyDescent="0.25">
      <c r="B62" s="12"/>
      <c r="C62" s="12">
        <v>49</v>
      </c>
      <c r="D62" s="12">
        <v>10</v>
      </c>
      <c r="E62" s="12">
        <v>1.79</v>
      </c>
      <c r="F62" s="15">
        <v>0</v>
      </c>
      <c r="G62" s="15">
        <v>0</v>
      </c>
      <c r="H62" s="15">
        <v>0</v>
      </c>
      <c r="I62" s="12">
        <f t="shared" si="1"/>
        <v>0</v>
      </c>
      <c r="J62" s="16" t="s">
        <v>20</v>
      </c>
    </row>
    <row r="63" spans="2:10" ht="15.75" x14ac:dyDescent="0.25">
      <c r="B63" s="12"/>
      <c r="C63" s="12">
        <v>50</v>
      </c>
      <c r="D63" s="12">
        <v>10</v>
      </c>
      <c r="E63" s="12">
        <v>1.79</v>
      </c>
      <c r="F63" s="15">
        <v>0</v>
      </c>
      <c r="G63" s="15">
        <v>0</v>
      </c>
      <c r="H63" s="15">
        <v>0</v>
      </c>
      <c r="I63" s="12">
        <f t="shared" si="1"/>
        <v>0</v>
      </c>
      <c r="J63" s="16" t="s">
        <v>20</v>
      </c>
    </row>
    <row r="64" spans="2:10" ht="15" customHeight="1" x14ac:dyDescent="0.25">
      <c r="B64" s="17" t="s">
        <v>17</v>
      </c>
      <c r="C64" s="17"/>
      <c r="D64" s="17">
        <v>500</v>
      </c>
      <c r="E64" s="17"/>
      <c r="F64" s="17">
        <f>SUM(F34:F63)</f>
        <v>0</v>
      </c>
      <c r="G64" s="17">
        <f>SUM(G34:G63)</f>
        <v>0</v>
      </c>
      <c r="H64" s="17">
        <f>SUM(H34:H63)</f>
        <v>0</v>
      </c>
      <c r="I64" s="17">
        <f>SUM(I34:I63)</f>
        <v>0</v>
      </c>
      <c r="J64" s="19" t="e">
        <f>SUM(I34*J34+I35*J35+I36*J36+I37*J37+I38*J38+I39*J39+I40*J40+I41*J41+I42*J42+I43*J43+I44*J44+I45*J45+I46*J46+I47*J47+I48*J48+I49*J49+I50*J50+I51*J51+I52*J52+I53*J53+I54*J54+I55*J55+I56*J56+I57*J57+I58*J58+I59*J59+I60*J60+I61*J61+I62*J62+I63*J63+#REF!*#REF!+#REF!*#REF!+#REF!*#REF!+#REF!*#REF!+#REF!*#REF!+#REF!*#REF!+#REF!*#REF!+#REF!*#REF!+#REF!*#REF!+#REF!*#REF!+#REF!*#REF!+#REF!*#REF!+#REF!*#REF!+#REF!*#REF!+#REF!*#REF!+#REF!*#REF!+#REF!*#REF!+#REF!*#REF!+#REF!*#REF!+#REF!*#REF!)/I64</f>
        <v>#REF!</v>
      </c>
    </row>
    <row r="65" spans="2:10" ht="4.5" customHeight="1" x14ac:dyDescent="0.25">
      <c r="B65" s="18"/>
      <c r="C65" s="18"/>
      <c r="D65" s="18"/>
      <c r="E65" s="18"/>
      <c r="F65" s="18"/>
      <c r="G65" s="18"/>
      <c r="H65" s="18"/>
      <c r="I65" s="18"/>
      <c r="J65" s="20"/>
    </row>
    <row r="66" spans="2:10" ht="15.75" x14ac:dyDescent="0.25">
      <c r="B66" s="26" t="s">
        <v>18</v>
      </c>
      <c r="C66" s="27"/>
      <c r="D66" s="7"/>
      <c r="E66" s="7"/>
      <c r="F66" s="11">
        <f>ROUND((F64/0.05),0)</f>
        <v>0</v>
      </c>
      <c r="G66" s="11">
        <f>ROUND((G64/0.05),0)</f>
        <v>0</v>
      </c>
      <c r="H66" s="11">
        <f>ROUND((H64/0.05),0)</f>
        <v>0</v>
      </c>
      <c r="I66" s="8">
        <f>SUM(F66:H66)</f>
        <v>0</v>
      </c>
      <c r="J66" s="10"/>
    </row>
    <row r="67" spans="2:10" ht="15.75" x14ac:dyDescent="0.25">
      <c r="B67" s="4" t="s">
        <v>19</v>
      </c>
      <c r="C67" s="4"/>
      <c r="D67" s="4"/>
      <c r="E67" s="4"/>
      <c r="F67" s="8">
        <f>ROUND(F66*F13,0)</f>
        <v>0</v>
      </c>
      <c r="G67" s="8">
        <f>ROUND(G66*G13,0)</f>
        <v>0</v>
      </c>
      <c r="H67" s="8">
        <f>ROUND(H66*H13,0)</f>
        <v>0</v>
      </c>
      <c r="I67" s="8">
        <f>SUM(F67:H67)</f>
        <v>0</v>
      </c>
      <c r="J67" s="10" t="e">
        <f>ROUND(J64,1)</f>
        <v>#REF!</v>
      </c>
    </row>
  </sheetData>
  <mergeCells count="22">
    <mergeCell ref="B66:C66"/>
    <mergeCell ref="J8:J13"/>
    <mergeCell ref="D11:D13"/>
    <mergeCell ref="I11:I13"/>
    <mergeCell ref="B64:B65"/>
    <mergeCell ref="C64:C65"/>
    <mergeCell ref="D64:D65"/>
    <mergeCell ref="E64:E65"/>
    <mergeCell ref="F64:F65"/>
    <mergeCell ref="G64:G65"/>
    <mergeCell ref="H64:H65"/>
    <mergeCell ref="B8:B13"/>
    <mergeCell ref="C8:C13"/>
    <mergeCell ref="D8:E10"/>
    <mergeCell ref="F8:I8"/>
    <mergeCell ref="F9:I9"/>
    <mergeCell ref="I64:I65"/>
    <mergeCell ref="J64:J65"/>
    <mergeCell ref="B6:J6"/>
    <mergeCell ref="B2:J2"/>
    <mergeCell ref="B4:J4"/>
    <mergeCell ref="F10:I10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2024-08-12T07:37:14Z</dcterms:modified>
</cp:coreProperties>
</file>